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Foglio1!$A$1:$M$38</definedName>
  </definedNames>
  <calcPr calcId="162913"/>
</workbook>
</file>

<file path=xl/calcChain.xml><?xml version="1.0" encoding="utf-8"?>
<calcChain xmlns="http://schemas.openxmlformats.org/spreadsheetml/2006/main">
  <c r="I5" i="1" l="1"/>
  <c r="I6" i="1"/>
  <c r="I3" i="1" l="1"/>
  <c r="I4" i="1" l="1"/>
  <c r="I7" i="1" l="1"/>
</calcChain>
</file>

<file path=xl/sharedStrings.xml><?xml version="1.0" encoding="utf-8"?>
<sst xmlns="http://schemas.openxmlformats.org/spreadsheetml/2006/main" count="23" uniqueCount="23">
  <si>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</si>
  <si>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</si>
  <si>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</si>
  <si>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</si>
  <si>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</si>
  <si>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</si>
  <si>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</si>
  <si>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</si>
  <si>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</si>
  <si>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</si>
  <si>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</si>
  <si>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</si>
  <si>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</si>
  <si>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</si>
  <si>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Prezzo Totale Fornitura IVA Inclusa</t>
  </si>
  <si>
    <t>FORNITURA ANNUALE DI SODIO FERRIGLUCONATO 62,5MG/5ML IV ATC B03AB (UNITA' DI MISURA FIALE) </t>
  </si>
  <si>
    <t>FORNITURA ANNUALE DI CLONIDINA CLORIDRATO 150MCG/ML ATC C02AC01 (UNITA' DI MISURA FIALE) </t>
  </si>
  <si>
    <t>FORNITURA ANNUALE DI IMMUNOGLOBULINA UMANA AD ALTO TITOLO IGM 50MG/ML 100 ML (UNITA' DI MISURA FLACONI)</t>
  </si>
  <si>
    <t>FARMACO METOCLOPRAMIDE MONOCLORIDRATO MONOIDRATO 10MG/2ML (UNITA' DI MISURA: FIALE)</t>
  </si>
  <si>
    <t>BAE469931B</t>
  </si>
  <si>
    <t>BAE4698248</t>
  </si>
  <si>
    <t>BAE4697175</t>
  </si>
  <si>
    <t>BAE46960A2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</si>
</sst>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170" fontId="40" fillId="2" borderId="17" xfId="13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0" fontId="40" fillId="2" borderId="1" xfId="131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3" fontId="0" fillId="2" borderId="17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abSelected="1" workbookViewId="0">
      <selection activeCell="A3" sqref="A3:D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9.140625" style="3" bestFit="1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9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40" ht="46.5" customHeight="1">
      <c r="A2" s="17" t="s">
        <v>12</v>
      </c>
      <c r="B2" s="17" t="s">
        <v>1</v>
      </c>
      <c r="C2" s="14" t="s">
        <v>0</v>
      </c>
      <c r="D2" s="15" t="s">
        <v>2</v>
      </c>
      <c r="E2" s="15" t="s">
        <v>8</v>
      </c>
      <c r="F2" s="15" t="s">
        <v>10</v>
      </c>
      <c r="G2" s="15" t="s">
        <v>11</v>
      </c>
      <c r="H2" s="15" t="s">
        <v>3</v>
      </c>
      <c r="I2" s="15" t="s">
        <v>4</v>
      </c>
      <c r="J2" s="15" t="s">
        <v>9</v>
      </c>
      <c r="K2" s="15" t="s">
        <v>5</v>
      </c>
      <c r="L2" s="17" t="s">
        <v>6</v>
      </c>
      <c r="M2" s="17" t="s">
        <v>14</v>
      </c>
    </row>
    <row r="3" spans="1:40" s="16" customFormat="1" ht="46.5" customHeight="1">
      <c r="A3" s="17">
        <v>1</v>
      </c>
      <c r="B3" s="17" t="s">
        <v>19</v>
      </c>
      <c r="C3" s="28" t="s">
        <v>18</v>
      </c>
      <c r="D3" s="32">
        <v>15000</v>
      </c>
      <c r="E3" s="22"/>
      <c r="F3" s="22"/>
      <c r="G3" s="22"/>
      <c r="H3" s="23">
        <v>0.3</v>
      </c>
      <c r="I3" s="18">
        <f>H3*D3</f>
        <v>4500</v>
      </c>
      <c r="J3" s="15"/>
      <c r="K3" s="15"/>
      <c r="L3" s="17"/>
      <c r="M3" s="1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7">
        <v>2</v>
      </c>
      <c r="B4" s="17" t="s">
        <v>20</v>
      </c>
      <c r="C4" s="28" t="s">
        <v>17</v>
      </c>
      <c r="D4" s="32">
        <v>60</v>
      </c>
      <c r="E4" s="19"/>
      <c r="F4" s="15"/>
      <c r="G4" s="15"/>
      <c r="H4" s="23">
        <v>510</v>
      </c>
      <c r="I4" s="18">
        <f>D4*H4</f>
        <v>30600</v>
      </c>
      <c r="J4" s="15"/>
      <c r="K4" s="15"/>
      <c r="L4" s="17"/>
      <c r="M4" s="1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24">
        <v>3</v>
      </c>
      <c r="B5" s="17" t="s">
        <v>21</v>
      </c>
      <c r="C5" s="28" t="s">
        <v>15</v>
      </c>
      <c r="D5" s="32">
        <v>4000</v>
      </c>
      <c r="E5" s="25"/>
      <c r="F5" s="26"/>
      <c r="G5" s="26"/>
      <c r="H5" s="27">
        <v>1</v>
      </c>
      <c r="I5" s="18">
        <f t="shared" ref="I5:I6" si="0">D5*H5</f>
        <v>4000</v>
      </c>
      <c r="J5" s="26"/>
      <c r="K5" s="26"/>
      <c r="L5" s="24"/>
      <c r="M5" s="2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46.5" customHeight="1">
      <c r="A6" s="24">
        <v>4</v>
      </c>
      <c r="B6" s="17" t="s">
        <v>22</v>
      </c>
      <c r="C6" s="28" t="s">
        <v>16</v>
      </c>
      <c r="D6" s="32">
        <v>2000</v>
      </c>
      <c r="E6" s="25"/>
      <c r="F6" s="26"/>
      <c r="G6" s="26"/>
      <c r="H6" s="27">
        <v>0.5</v>
      </c>
      <c r="I6" s="18">
        <f t="shared" si="0"/>
        <v>1000</v>
      </c>
      <c r="J6" s="26"/>
      <c r="K6" s="26"/>
      <c r="L6" s="24"/>
      <c r="M6" s="24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33" customHeight="1">
      <c r="A7" s="30" t="s">
        <v>13</v>
      </c>
      <c r="B7" s="30"/>
      <c r="C7" s="31"/>
      <c r="D7" s="30"/>
      <c r="E7" s="30"/>
      <c r="F7" s="30"/>
      <c r="G7" s="30"/>
      <c r="H7" s="30"/>
      <c r="I7" s="18">
        <f>SUM(I3:I6)</f>
        <v>40100</v>
      </c>
      <c r="J7" s="20"/>
      <c r="K7" s="21"/>
      <c r="L7" s="21"/>
      <c r="M7" s="21"/>
    </row>
    <row r="8" spans="1:40">
      <c r="A8" s="6"/>
      <c r="B8" s="6"/>
      <c r="C8" s="7"/>
      <c r="D8" s="8"/>
      <c r="E8" s="8"/>
      <c r="F8" s="8"/>
      <c r="G8" s="6"/>
      <c r="H8" s="13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13"/>
      <c r="I9" s="6"/>
      <c r="J9" s="6"/>
      <c r="K9" s="5"/>
      <c r="L9" s="5"/>
      <c r="M9" s="5"/>
    </row>
    <row r="10" spans="1:40">
      <c r="A10" s="6"/>
      <c r="B10" s="6"/>
      <c r="C10" s="8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10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A38" s="6"/>
      <c r="B38" s="6"/>
      <c r="C38" s="7"/>
      <c r="D38" s="8"/>
      <c r="E38" s="8"/>
      <c r="F38" s="8"/>
      <c r="G38" s="6"/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  <row r="41" spans="1:13">
      <c r="H41" s="6"/>
      <c r="I41" s="6"/>
      <c r="J41" s="6"/>
      <c r="K41" s="5"/>
      <c r="L41" s="5"/>
      <c r="M41" s="5"/>
    </row>
  </sheetData>
  <mergeCells count="2">
    <mergeCell ref="A1:M1"/>
    <mergeCell ref="A7:H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2026-03-18T09:28:19Z</dcterms:modified>
</cp:coreProperties>
</file>